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celigoj\Desktop\KRISTINA\ODPRTI POSTOPEK\OPREMA ZA IZVEDBO METILACIJSKEGA TESTA, 2 MOTORIZIRANIH MIKROSKOPOV, ULTRAZVOČNI APARAT\"/>
    </mc:Choice>
  </mc:AlternateContent>
  <xr:revisionPtr revIDLastSave="0" documentId="13_ncr:1_{7B099875-E6D0-4158-A765-05B08F490E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. PONUDBENI PREDRAČUN" sheetId="6" r:id="rId1"/>
    <sheet name="II. POTROŠNI MAT." sheetId="7" r:id="rId2"/>
  </sheets>
  <definedNames>
    <definedName name="_xlnm.Print_Titles" localSheetId="0">'I. PONUDBENI PREDRAČUN'!$8:$8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7" l="1"/>
  <c r="J32" i="6"/>
  <c r="K32" i="6" s="1"/>
  <c r="J31" i="6"/>
  <c r="K31" i="6" s="1"/>
  <c r="J30" i="6"/>
  <c r="K30" i="6" s="1"/>
  <c r="J29" i="6"/>
  <c r="K29" i="6" s="1"/>
  <c r="N8" i="7"/>
  <c r="K27" i="6"/>
  <c r="J8" i="7"/>
  <c r="K8" i="7"/>
  <c r="L8" i="7" s="1"/>
  <c r="J9" i="7"/>
  <c r="K9" i="7"/>
  <c r="L9" i="7"/>
  <c r="N9" i="7"/>
  <c r="J10" i="7"/>
  <c r="K10" i="7"/>
  <c r="L10" i="7"/>
  <c r="N10" i="7"/>
  <c r="J11" i="7"/>
  <c r="K11" i="7"/>
  <c r="L11" i="7"/>
  <c r="N11" i="7"/>
  <c r="J12" i="7"/>
  <c r="K12" i="7"/>
  <c r="L12" i="7"/>
  <c r="N12" i="7"/>
  <c r="J13" i="7"/>
  <c r="K13" i="7"/>
  <c r="L13" i="7" s="1"/>
  <c r="N13" i="7"/>
  <c r="J14" i="7"/>
  <c r="K14" i="7"/>
  <c r="L14" i="7"/>
  <c r="N14" i="7"/>
  <c r="J15" i="7"/>
  <c r="K15" i="7"/>
  <c r="L15" i="7" s="1"/>
  <c r="N15" i="7"/>
  <c r="J16" i="7"/>
  <c r="K16" i="7"/>
  <c r="L16" i="7" s="1"/>
  <c r="N16" i="7"/>
  <c r="J17" i="7"/>
  <c r="K17" i="7"/>
  <c r="L17" i="7"/>
  <c r="N17" i="7"/>
  <c r="J18" i="7"/>
  <c r="K18" i="7"/>
  <c r="L18" i="7"/>
  <c r="N18" i="7"/>
  <c r="J19" i="7"/>
  <c r="K19" i="7"/>
  <c r="L19" i="7"/>
  <c r="N19" i="7"/>
  <c r="J18" i="6"/>
  <c r="K18" i="6" s="1"/>
  <c r="J26" i="6"/>
  <c r="K26" i="6" s="1"/>
  <c r="J25" i="6"/>
  <c r="K25" i="6" s="1"/>
  <c r="J24" i="6"/>
  <c r="K24" i="6" s="1"/>
  <c r="J23" i="6"/>
  <c r="K23" i="6" s="1"/>
  <c r="K33" i="6" l="1"/>
  <c r="K11" i="6"/>
  <c r="J20" i="6"/>
  <c r="K20" i="6" s="1"/>
  <c r="J19" i="6"/>
  <c r="K19" i="6" s="1"/>
  <c r="J17" i="6"/>
  <c r="K17" i="6" s="1"/>
  <c r="J10" i="6" l="1"/>
  <c r="K10" i="6" s="1"/>
  <c r="K21" i="6" l="1"/>
  <c r="J14" i="6"/>
  <c r="K14" i="6" s="1"/>
  <c r="J13" i="6"/>
  <c r="K13" i="6" s="1"/>
  <c r="J12" i="6" l="1"/>
  <c r="K12" i="6" l="1"/>
  <c r="K15" i="6" l="1"/>
</calcChain>
</file>

<file path=xl/sharedStrings.xml><?xml version="1.0" encoding="utf-8"?>
<sst xmlns="http://schemas.openxmlformats.org/spreadsheetml/2006/main" count="139" uniqueCount="74">
  <si>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</si>
  <si>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</si>
  <si>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</si>
  <si>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</si>
  <si>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</si>
  <si>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</si>
  <si>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</si>
  <si>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</si>
  <si>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</si>
  <si>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</si>
  <si>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</si>
  <si>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</si>
  <si>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</si>
  <si>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</si>
  <si>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</si>
  <si>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</si>
  <si>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</si>
  <si>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</si>
  <si>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</si>
  <si>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</si>
  <si>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</si>
  <si>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</si>
  <si>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</si>
  <si>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SKUPNA VREDNOST CELOTNE PONUDBE v EUR z DDV:</t>
  </si>
  <si>
    <t>PONUDBENI PREDRAČUN ZA POTROŠNI MATERIAL (razčlenjen)</t>
  </si>
  <si>
    <t>C</t>
  </si>
  <si>
    <t>D</t>
  </si>
  <si>
    <t>E</t>
  </si>
  <si>
    <t>F</t>
  </si>
  <si>
    <t>G</t>
  </si>
  <si>
    <t>H</t>
  </si>
  <si>
    <t>I</t>
  </si>
  <si>
    <t>J</t>
  </si>
  <si>
    <t>Naziv potrošnega materiala</t>
  </si>
  <si>
    <t>Komercialno (tržno) ime ponujenega artikla</t>
  </si>
  <si>
    <t>Kataloška št. proizvajalca</t>
  </si>
  <si>
    <t>Ponujeno pakiranje EM</t>
  </si>
  <si>
    <t>Cena / pakiranje v EUR brez DDV</t>
  </si>
  <si>
    <t>Cena / pakiranje v EUR z DDV</t>
  </si>
  <si>
    <t>Vrednost v EUR z DDV         (G*I*okvirna letna količina)</t>
  </si>
  <si>
    <t>Kraj in datum: __________________</t>
  </si>
  <si>
    <t>_________________________________</t>
  </si>
  <si>
    <t>Podpis in žig: ______________________</t>
  </si>
  <si>
    <r>
      <rPr>
        <b/>
        <u/>
        <sz val="12"/>
        <color rgb="FFFF0000"/>
        <rFont val="Arial"/>
        <family val="2"/>
        <charset val="238"/>
      </rPr>
      <t>Opomba:</t>
    </r>
    <r>
      <rPr>
        <b/>
        <sz val="12"/>
        <color rgb="FFFF0000"/>
        <rFont val="Arial"/>
        <family val="2"/>
        <charset val="238"/>
      </rPr>
      <t xml:space="preserve">  Formule so v Excelu že vnešene, vendar v primeru dodajanja ali brisanja vrstic vas prosimo, da vse formule še enkrat preverite.</t>
    </r>
  </si>
  <si>
    <t xml:space="preserve">
</t>
  </si>
  <si>
    <t>Pogarancijsko vzdrževanje aparata "ALL INCLUSIVE" (točka 3.1. iz obrazca št. 3A: Tehnične specifikacije)</t>
  </si>
  <si>
    <t>Pogarancijsko vzdrževanje aparata "PREVENTIVA" (točka 3.2. iz obrazca št. 3A: Tehnične specifikacije)</t>
  </si>
  <si>
    <t>Delovna ura pri pogarancijskem vzdrževanju PREVENTIVA (točka 3.2. iz obrazca št. 3A: Tehnične specifikacije)</t>
  </si>
  <si>
    <t>Pogarancijsko vzdrževanje aparata "ALL INCLUSIVE" (točka 3.1. iz obrazca št. 3B: Tehnične specifikacije)</t>
  </si>
  <si>
    <t>Pogarancijsko vzdrževanje aparata "PREVENTIVA" (točka 3.2. iz obrazca št. 3B: Tehnične specifikacije)</t>
  </si>
  <si>
    <t>Delovna ura pri pogarancijskem vzdrževanju PREVENTIVA (točka 3.2. iz obrazca št. 3B: Tehnične specifikacije)</t>
  </si>
  <si>
    <t>Pogarancijsko vzdrževanje aparata "ALL INCLUSIVE" (točka 3.1. iz obrazca št. 3C: Tehnične specifikacije)</t>
  </si>
  <si>
    <t>Pogarancijsko vzdrževanje aparata "PREVENTIVA" (točka 3.2. iz obrazca št. 3C: Tehnične specifikacije)</t>
  </si>
  <si>
    <t>Delovna ura pri pogarancijskem vzdrževanju PREVENTIVA (točka 3.2. iz obrazca št. 3C: Tehnične specifikacije)</t>
  </si>
  <si>
    <t>POTROŠNI MATERIAL*</t>
  </si>
  <si>
    <t>ura**</t>
  </si>
  <si>
    <t>** Naročnik ne more predvideti število ur, zato je EM=1.</t>
  </si>
  <si>
    <t>NAKUP ULTRAZVOČNEGA APARATA</t>
  </si>
  <si>
    <t>NAKUP MOTORIZIRANEGA MIKROSKOPA</t>
  </si>
  <si>
    <t>NAKUP OPREME ZA IZVEDBO METILACIJSKEGA TESTA</t>
  </si>
  <si>
    <t>SKUPNA VREDNOST v EUR z DDV za obdobje treh (3) let:</t>
  </si>
  <si>
    <t>obrazec št. 2A</t>
  </si>
  <si>
    <t>* SKUPNA VREDNOST v EUR z DDV za obdobje treh (3) let se iz zavihka II. POTROŠNI MAT. (desno spodaj) rumeno obaravan znesek prenese v to razpredelnico.</t>
  </si>
  <si>
    <t>Predmet javnega naročila: NAKUP OPREME ZA IZVEDBO METILACIJSKEGA TESTA, DVEH (2) MOTORIZIRANIH MIKROSKOPOV IN ULTRAZVOČNEGA APARATA</t>
  </si>
  <si>
    <t>SKLOP 2: NAKUP DVEH (2) MOTORIZIRANIH MIKROSKOPOV</t>
  </si>
  <si>
    <t>SKLOP 3: NAKUP ULTRAZVOČNEGA APARATA</t>
  </si>
  <si>
    <t>SKLOP 1: NAKUP OPREME ZA IZVEDBO METILACIJSKEGA TESTA</t>
  </si>
  <si>
    <t>SKLOP 4: NAKUP NAMIZNEGA FLUOROMETRA</t>
  </si>
  <si>
    <t>NAKUP NAMIZNEGA FLUOROMETRA</t>
  </si>
  <si>
    <t>Predmet javnega naročila: NAKUP OPREME ZA IZVEDBO METILACIJSKEGA TESTA, DVEH (2) MOTORIZIRANIH MIKROSKOPOV IN ULTRAZVOČNEGA APARATA TER NAMIZNEGA FLUOROMETRA</t>
  </si>
  <si>
    <t>Pogarancijsko vzdrževanje aparata "ALL INCLUSIVE" (točka 3.1. iz obrazca št. 3D: Tehnične specifikacije)</t>
  </si>
  <si>
    <t>Pogarancijsko vzdrževanje aparata "PREVENTIVA" (točka 3.2. iz obrazca št. 3D: Tehnične specifikacije)</t>
  </si>
  <si>
    <t>Delovna ura pri pogarancijskem vzdrževanju PREVENTIVA (točka 3.2. iz obrazca št. 3D: Tehnične specifikacije)</t>
  </si>
  <si>
    <t>Okvirna 3-letna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</si>
</sst>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25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color rgb="FF006600"/>
      <name val="Times New Roman"/>
      <family val="1"/>
      <charset val="238"/>
    </font>
    <font>
      <b/>
      <sz val="12"/>
      <color rgb="FFFF0000"/>
      <name val="Arial"/>
      <family val="2"/>
      <charset val="238"/>
    </font>
    <font>
      <b/>
      <u/>
      <sz val="12"/>
      <color rgb="FFFF0000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0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left" vertical="center" wrapText="1"/>
    </xf>
    <xf numFmtId="164" fontId="14" fillId="2" borderId="14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 applyProtection="1">
      <alignment vertical="center" wrapText="1"/>
      <protection locked="0"/>
    </xf>
    <xf numFmtId="164" fontId="3" fillId="0" borderId="19" xfId="0" applyNumberFormat="1" applyFont="1" applyFill="1" applyBorder="1" applyAlignment="1" applyProtection="1">
      <alignment vertical="center" wrapText="1"/>
      <protection locked="0"/>
    </xf>
    <xf numFmtId="10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vertical="center" wrapText="1"/>
    </xf>
    <xf numFmtId="49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protection locked="0"/>
    </xf>
    <xf numFmtId="4" fontId="3" fillId="0" borderId="0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165" fontId="3" fillId="0" borderId="0" xfId="0" applyNumberFormat="1" applyFont="1" applyFill="1" applyBorder="1" applyAlignment="1" applyProtection="1">
      <alignment vertical="center" wrapText="1"/>
      <protection locked="0"/>
    </xf>
    <xf numFmtId="4" fontId="3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vertical="top" wrapText="1"/>
      <protection locked="0"/>
    </xf>
    <xf numFmtId="2" fontId="14" fillId="0" borderId="0" xfId="0" applyNumberFormat="1" applyFont="1" applyFill="1" applyAlignment="1" applyProtection="1">
      <alignment horizontal="left" vertical="top" wrapText="1"/>
      <protection locked="0"/>
    </xf>
    <xf numFmtId="164" fontId="14" fillId="0" borderId="0" xfId="0" applyNumberFormat="1" applyFont="1" applyFill="1" applyAlignment="1" applyProtection="1">
      <protection locked="0"/>
    </xf>
    <xf numFmtId="0" fontId="19" fillId="0" borderId="0" xfId="0" applyFont="1"/>
    <xf numFmtId="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2" fontId="3" fillId="0" borderId="0" xfId="0" applyNumberFormat="1" applyFont="1" applyAlignment="1" applyProtection="1">
      <alignment horizontal="left" vertical="top" wrapText="1"/>
      <protection locked="0"/>
    </xf>
    <xf numFmtId="164" fontId="14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64" fontId="17" fillId="6" borderId="9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right" vertical="center" wrapText="1"/>
    </xf>
    <xf numFmtId="164" fontId="17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164" fontId="14" fillId="2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justify" vertical="center"/>
    </xf>
    <xf numFmtId="49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7" xfId="0" applyFont="1" applyFill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textRotation="90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7" xfId="0" applyNumberFormat="1" applyFont="1" applyFill="1" applyBorder="1" applyAlignment="1" applyProtection="1">
      <alignment vertical="center" wrapText="1"/>
      <protection locked="0"/>
    </xf>
    <xf numFmtId="164" fontId="3" fillId="0" borderId="27" xfId="0" applyNumberFormat="1" applyFont="1" applyFill="1" applyBorder="1" applyAlignment="1" applyProtection="1">
      <alignment vertical="center" wrapText="1"/>
      <protection locked="0"/>
    </xf>
    <xf numFmtId="10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/>
    </xf>
    <xf numFmtId="0" fontId="9" fillId="7" borderId="4" xfId="0" applyFont="1" applyFill="1" applyBorder="1" applyAlignment="1" applyProtection="1">
      <alignment horizontal="left" vertical="center"/>
    </xf>
    <xf numFmtId="0" fontId="9" fillId="7" borderId="5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4" fillId="6" borderId="1" xfId="0" applyFont="1" applyFill="1" applyBorder="1" applyAlignment="1">
      <alignment horizontal="right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61"/>
  <sheetViews>
    <sheetView topLeftCell="A23" zoomScale="85" zoomScaleNormal="85" workbookViewId="0">
      <selection activeCell="G38" sqref="G38"/>
    </sheetView>
  </sheetViews>
  <sheetFormatPr defaultRowHeight="12.75" x14ac:dyDescent="0.2"/>
  <cols>
    <col min="1" max="1" width="5.28515625" style="3" customWidth="1"/>
    <col min="2" max="2" width="42.7109375" style="1" customWidth="1"/>
    <col min="3" max="3" width="10.85546875" style="4" customWidth="1"/>
    <col min="4" max="4" width="10.42578125" style="2" customWidth="1"/>
    <col min="5" max="5" width="56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4.85546875" style="2" customWidth="1"/>
    <col min="11" max="11" width="19.71093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136" t="s">
        <v>22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29"/>
    </row>
    <row r="2" spans="1:12" s="40" customFormat="1" ht="35.25" customHeight="1" x14ac:dyDescent="0.2">
      <c r="A2" s="137" t="s">
        <v>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39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 t="s">
        <v>61</v>
      </c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138" t="s">
        <v>5</v>
      </c>
      <c r="B7" s="139"/>
      <c r="C7" s="139"/>
      <c r="D7" s="140"/>
      <c r="E7" s="141" t="s">
        <v>9</v>
      </c>
      <c r="F7" s="142"/>
      <c r="G7" s="142"/>
      <c r="H7" s="142"/>
      <c r="I7" s="142"/>
      <c r="J7" s="142"/>
      <c r="K7" s="143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38" t="s">
        <v>21</v>
      </c>
      <c r="F8" s="18" t="s">
        <v>6</v>
      </c>
      <c r="G8" s="18" t="s">
        <v>7</v>
      </c>
      <c r="H8" s="43" t="s">
        <v>19</v>
      </c>
      <c r="I8" s="44" t="s">
        <v>8</v>
      </c>
      <c r="J8" s="43" t="s">
        <v>20</v>
      </c>
      <c r="K8" s="45" t="s">
        <v>4</v>
      </c>
    </row>
    <row r="9" spans="1:12" s="34" customFormat="1" ht="24" customHeight="1" thickBot="1" x14ac:dyDescent="0.25">
      <c r="A9" s="130" t="s">
        <v>66</v>
      </c>
      <c r="B9" s="131"/>
      <c r="C9" s="131"/>
      <c r="D9" s="131"/>
      <c r="E9" s="131"/>
      <c r="F9" s="131"/>
      <c r="G9" s="131"/>
      <c r="H9" s="131"/>
      <c r="I9" s="131"/>
      <c r="J9" s="131"/>
      <c r="K9" s="132"/>
    </row>
    <row r="10" spans="1:12" s="16" customFormat="1" ht="39" customHeight="1" x14ac:dyDescent="0.2">
      <c r="A10" s="46">
        <v>1</v>
      </c>
      <c r="B10" s="111" t="s">
        <v>59</v>
      </c>
      <c r="C10" s="30" t="s">
        <v>18</v>
      </c>
      <c r="D10" s="31">
        <v>1</v>
      </c>
      <c r="E10" s="35"/>
      <c r="F10" s="36"/>
      <c r="G10" s="36"/>
      <c r="H10" s="37"/>
      <c r="I10" s="41"/>
      <c r="J10" s="47">
        <f t="shared" ref="J10" si="0">SUM((H10*I10)+H10)</f>
        <v>0</v>
      </c>
      <c r="K10" s="48">
        <f t="shared" ref="K10" si="1">SUM(D10*J10)</f>
        <v>0</v>
      </c>
    </row>
    <row r="11" spans="1:12" s="16" customFormat="1" ht="39" customHeight="1" x14ac:dyDescent="0.2">
      <c r="A11" s="46">
        <v>2</v>
      </c>
      <c r="B11" s="111" t="s">
        <v>54</v>
      </c>
      <c r="C11" s="20" t="s">
        <v>16</v>
      </c>
      <c r="D11" s="20" t="s">
        <v>16</v>
      </c>
      <c r="E11" s="20" t="s">
        <v>16</v>
      </c>
      <c r="F11" s="20" t="s">
        <v>16</v>
      </c>
      <c r="G11" s="20" t="s">
        <v>16</v>
      </c>
      <c r="H11" s="20" t="s">
        <v>16</v>
      </c>
      <c r="I11" s="20" t="s">
        <v>16</v>
      </c>
      <c r="J11" s="20" t="s">
        <v>16</v>
      </c>
      <c r="K11" s="50">
        <f>SUM('II. POTROŠNI MAT.'!N20)</f>
        <v>0</v>
      </c>
    </row>
    <row r="12" spans="1:12" s="16" customFormat="1" ht="48" customHeight="1" x14ac:dyDescent="0.2">
      <c r="A12" s="116">
        <v>3</v>
      </c>
      <c r="B12" s="128" t="s">
        <v>45</v>
      </c>
      <c r="C12" s="20" t="s">
        <v>15</v>
      </c>
      <c r="D12" s="21">
        <v>48</v>
      </c>
      <c r="E12" s="23" t="s">
        <v>16</v>
      </c>
      <c r="F12" s="24" t="s">
        <v>16</v>
      </c>
      <c r="G12" s="24" t="s">
        <v>16</v>
      </c>
      <c r="H12" s="22"/>
      <c r="I12" s="42"/>
      <c r="J12" s="49">
        <f>SUM((H12*I12)+H12)</f>
        <v>0</v>
      </c>
      <c r="K12" s="50">
        <f t="shared" ref="K12" si="2">SUM(J12*D12)</f>
        <v>0</v>
      </c>
    </row>
    <row r="13" spans="1:12" s="16" customFormat="1" ht="45.75" customHeight="1" x14ac:dyDescent="0.2">
      <c r="A13" s="117">
        <v>4</v>
      </c>
      <c r="B13" s="129" t="s">
        <v>46</v>
      </c>
      <c r="C13" s="20" t="s">
        <v>15</v>
      </c>
      <c r="D13" s="21">
        <v>48</v>
      </c>
      <c r="E13" s="23" t="s">
        <v>16</v>
      </c>
      <c r="F13" s="24" t="s">
        <v>16</v>
      </c>
      <c r="G13" s="24" t="s">
        <v>16</v>
      </c>
      <c r="H13" s="22"/>
      <c r="I13" s="42"/>
      <c r="J13" s="49">
        <f t="shared" ref="J13:J14" si="3">SUM((H13*I13)+H13)</f>
        <v>0</v>
      </c>
      <c r="K13" s="50">
        <f t="shared" ref="K13" si="4">SUM(J13*D13)</f>
        <v>0</v>
      </c>
    </row>
    <row r="14" spans="1:12" s="16" customFormat="1" ht="48" customHeight="1" thickBot="1" x14ac:dyDescent="0.25">
      <c r="A14" s="117">
        <v>5</v>
      </c>
      <c r="B14" s="129" t="s">
        <v>47</v>
      </c>
      <c r="C14" s="51" t="s">
        <v>55</v>
      </c>
      <c r="D14" s="52">
        <v>1</v>
      </c>
      <c r="E14" s="23" t="s">
        <v>16</v>
      </c>
      <c r="F14" s="24" t="s">
        <v>16</v>
      </c>
      <c r="G14" s="24" t="s">
        <v>16</v>
      </c>
      <c r="H14" s="22"/>
      <c r="I14" s="42"/>
      <c r="J14" s="49">
        <f t="shared" si="3"/>
        <v>0</v>
      </c>
      <c r="K14" s="50">
        <f>SUM(J14*D14)</f>
        <v>0</v>
      </c>
    </row>
    <row r="15" spans="1:12" s="34" customFormat="1" ht="30" customHeight="1" thickBot="1" x14ac:dyDescent="0.25">
      <c r="A15" s="133" t="s">
        <v>23</v>
      </c>
      <c r="B15" s="134"/>
      <c r="C15" s="134"/>
      <c r="D15" s="134"/>
      <c r="E15" s="134"/>
      <c r="F15" s="134"/>
      <c r="G15" s="134"/>
      <c r="H15" s="134"/>
      <c r="I15" s="134"/>
      <c r="J15" s="135"/>
      <c r="K15" s="33">
        <f>SUM(K10:K14)</f>
        <v>0</v>
      </c>
    </row>
    <row r="16" spans="1:12" s="34" customFormat="1" ht="24" customHeight="1" thickBot="1" x14ac:dyDescent="0.25">
      <c r="A16" s="130" t="s">
        <v>64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2"/>
    </row>
    <row r="17" spans="1:11" s="16" customFormat="1" ht="39" customHeight="1" x14ac:dyDescent="0.2">
      <c r="A17" s="46">
        <v>1</v>
      </c>
      <c r="B17" s="111" t="s">
        <v>58</v>
      </c>
      <c r="C17" s="30" t="s">
        <v>18</v>
      </c>
      <c r="D17" s="31">
        <v>2</v>
      </c>
      <c r="E17" s="35"/>
      <c r="F17" s="36"/>
      <c r="G17" s="36"/>
      <c r="H17" s="37"/>
      <c r="I17" s="41"/>
      <c r="J17" s="47">
        <f t="shared" ref="J17" si="5">SUM((H17*I17)+H17)</f>
        <v>0</v>
      </c>
      <c r="K17" s="48">
        <f t="shared" ref="K17" si="6">SUM(D17*J17)</f>
        <v>0</v>
      </c>
    </row>
    <row r="18" spans="1:11" s="16" customFormat="1" ht="48" customHeight="1" x14ac:dyDescent="0.2">
      <c r="A18" s="117">
        <v>3</v>
      </c>
      <c r="B18" s="128" t="s">
        <v>48</v>
      </c>
      <c r="C18" s="20" t="s">
        <v>15</v>
      </c>
      <c r="D18" s="21">
        <v>48</v>
      </c>
      <c r="E18" s="23"/>
      <c r="F18" s="24"/>
      <c r="G18" s="24"/>
      <c r="H18" s="22"/>
      <c r="I18" s="42"/>
      <c r="J18" s="49">
        <f>SUM((H18*I18)+H18)</f>
        <v>0</v>
      </c>
      <c r="K18" s="50">
        <f t="shared" ref="K18" si="7">SUM(J18*D18)</f>
        <v>0</v>
      </c>
    </row>
    <row r="19" spans="1:11" s="16" customFormat="1" ht="45.75" customHeight="1" x14ac:dyDescent="0.2">
      <c r="A19" s="117">
        <v>4</v>
      </c>
      <c r="B19" s="129" t="s">
        <v>49</v>
      </c>
      <c r="C19" s="20" t="s">
        <v>15</v>
      </c>
      <c r="D19" s="21">
        <v>48</v>
      </c>
      <c r="E19" s="23" t="s">
        <v>16</v>
      </c>
      <c r="F19" s="24" t="s">
        <v>16</v>
      </c>
      <c r="G19" s="24" t="s">
        <v>16</v>
      </c>
      <c r="H19" s="22"/>
      <c r="I19" s="42"/>
      <c r="J19" s="49">
        <f t="shared" ref="J19:J20" si="8">SUM((H19*I19)+H19)</f>
        <v>0</v>
      </c>
      <c r="K19" s="50">
        <f t="shared" ref="K19" si="9">SUM(J19*D19)</f>
        <v>0</v>
      </c>
    </row>
    <row r="20" spans="1:11" s="16" customFormat="1" ht="48" customHeight="1" thickBot="1" x14ac:dyDescent="0.25">
      <c r="A20" s="117">
        <v>5</v>
      </c>
      <c r="B20" s="129" t="s">
        <v>50</v>
      </c>
      <c r="C20" s="51" t="s">
        <v>55</v>
      </c>
      <c r="D20" s="52">
        <v>1</v>
      </c>
      <c r="E20" s="23" t="s">
        <v>16</v>
      </c>
      <c r="F20" s="24" t="s">
        <v>16</v>
      </c>
      <c r="G20" s="24" t="s">
        <v>16</v>
      </c>
      <c r="H20" s="22"/>
      <c r="I20" s="42"/>
      <c r="J20" s="49">
        <f t="shared" si="8"/>
        <v>0</v>
      </c>
      <c r="K20" s="50">
        <f>SUM(J20*D20)</f>
        <v>0</v>
      </c>
    </row>
    <row r="21" spans="1:11" s="34" customFormat="1" ht="30" customHeight="1" thickBot="1" x14ac:dyDescent="0.25">
      <c r="A21" s="133" t="s">
        <v>23</v>
      </c>
      <c r="B21" s="134"/>
      <c r="C21" s="134"/>
      <c r="D21" s="134"/>
      <c r="E21" s="134"/>
      <c r="F21" s="134"/>
      <c r="G21" s="134"/>
      <c r="H21" s="134"/>
      <c r="I21" s="134"/>
      <c r="J21" s="135"/>
      <c r="K21" s="33">
        <f>SUM(K17:K20)</f>
        <v>0</v>
      </c>
    </row>
    <row r="22" spans="1:11" s="34" customFormat="1" ht="24" customHeight="1" thickBot="1" x14ac:dyDescent="0.25">
      <c r="A22" s="130" t="s">
        <v>65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2"/>
    </row>
    <row r="23" spans="1:11" s="16" customFormat="1" ht="39" customHeight="1" x14ac:dyDescent="0.2">
      <c r="A23" s="46">
        <v>1</v>
      </c>
      <c r="B23" s="111" t="s">
        <v>57</v>
      </c>
      <c r="C23" s="30" t="s">
        <v>18</v>
      </c>
      <c r="D23" s="31">
        <v>1</v>
      </c>
      <c r="E23" s="35"/>
      <c r="F23" s="36"/>
      <c r="G23" s="36"/>
      <c r="H23" s="37"/>
      <c r="I23" s="41"/>
      <c r="J23" s="47">
        <f t="shared" ref="J23" si="10">SUM((H23*I23)+H23)</f>
        <v>0</v>
      </c>
      <c r="K23" s="48">
        <f t="shared" ref="K23" si="11">SUM(D23*J23)</f>
        <v>0</v>
      </c>
    </row>
    <row r="24" spans="1:11" s="16" customFormat="1" ht="48" customHeight="1" x14ac:dyDescent="0.2">
      <c r="A24" s="116">
        <v>2</v>
      </c>
      <c r="B24" s="128" t="s">
        <v>51</v>
      </c>
      <c r="C24" s="20" t="s">
        <v>15</v>
      </c>
      <c r="D24" s="21">
        <v>48</v>
      </c>
      <c r="E24" s="23" t="s">
        <v>16</v>
      </c>
      <c r="F24" s="24" t="s">
        <v>16</v>
      </c>
      <c r="G24" s="24" t="s">
        <v>16</v>
      </c>
      <c r="H24" s="22"/>
      <c r="I24" s="42"/>
      <c r="J24" s="49">
        <f>SUM((H24*I24)+H24)</f>
        <v>0</v>
      </c>
      <c r="K24" s="50">
        <f t="shared" ref="K24:K25" si="12">SUM(J24*D24)</f>
        <v>0</v>
      </c>
    </row>
    <row r="25" spans="1:11" s="16" customFormat="1" ht="45.75" customHeight="1" x14ac:dyDescent="0.2">
      <c r="A25" s="117">
        <v>3</v>
      </c>
      <c r="B25" s="129" t="s">
        <v>52</v>
      </c>
      <c r="C25" s="20" t="s">
        <v>15</v>
      </c>
      <c r="D25" s="21">
        <v>48</v>
      </c>
      <c r="E25" s="23" t="s">
        <v>16</v>
      </c>
      <c r="F25" s="24" t="s">
        <v>16</v>
      </c>
      <c r="G25" s="24" t="s">
        <v>16</v>
      </c>
      <c r="H25" s="22"/>
      <c r="I25" s="42"/>
      <c r="J25" s="49">
        <f t="shared" ref="J25:J26" si="13">SUM((H25*I25)+H25)</f>
        <v>0</v>
      </c>
      <c r="K25" s="50">
        <f t="shared" si="12"/>
        <v>0</v>
      </c>
    </row>
    <row r="26" spans="1:11" s="16" customFormat="1" ht="48" customHeight="1" thickBot="1" x14ac:dyDescent="0.25">
      <c r="A26" s="117">
        <v>4</v>
      </c>
      <c r="B26" s="129" t="s">
        <v>53</v>
      </c>
      <c r="C26" s="51" t="s">
        <v>55</v>
      </c>
      <c r="D26" s="52">
        <v>1</v>
      </c>
      <c r="E26" s="23" t="s">
        <v>16</v>
      </c>
      <c r="F26" s="24" t="s">
        <v>16</v>
      </c>
      <c r="G26" s="24" t="s">
        <v>16</v>
      </c>
      <c r="H26" s="22"/>
      <c r="I26" s="42"/>
      <c r="J26" s="49">
        <f t="shared" si="13"/>
        <v>0</v>
      </c>
      <c r="K26" s="50">
        <f>SUM(J26*D26)</f>
        <v>0</v>
      </c>
    </row>
    <row r="27" spans="1:11" s="34" customFormat="1" ht="30" customHeight="1" thickBot="1" x14ac:dyDescent="0.25">
      <c r="A27" s="133" t="s">
        <v>23</v>
      </c>
      <c r="B27" s="134"/>
      <c r="C27" s="134"/>
      <c r="D27" s="134"/>
      <c r="E27" s="134"/>
      <c r="F27" s="134"/>
      <c r="G27" s="134"/>
      <c r="H27" s="134"/>
      <c r="I27" s="134"/>
      <c r="J27" s="135"/>
      <c r="K27" s="33">
        <f>SUM(K23:K26)</f>
        <v>0</v>
      </c>
    </row>
    <row r="28" spans="1:11" s="34" customFormat="1" ht="24" customHeight="1" thickBot="1" x14ac:dyDescent="0.25">
      <c r="A28" s="130" t="s">
        <v>67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2"/>
    </row>
    <row r="29" spans="1:11" s="16" customFormat="1" ht="39" customHeight="1" x14ac:dyDescent="0.2">
      <c r="A29" s="46">
        <v>1</v>
      </c>
      <c r="B29" s="111" t="s">
        <v>68</v>
      </c>
      <c r="C29" s="30" t="s">
        <v>18</v>
      </c>
      <c r="D29" s="31">
        <v>1</v>
      </c>
      <c r="E29" s="35"/>
      <c r="F29" s="36"/>
      <c r="G29" s="36"/>
      <c r="H29" s="37"/>
      <c r="I29" s="41"/>
      <c r="J29" s="47">
        <f t="shared" ref="J29" si="14">SUM((H29*I29)+H29)</f>
        <v>0</v>
      </c>
      <c r="K29" s="48">
        <f t="shared" ref="K29" si="15">SUM(D29*J29)</f>
        <v>0</v>
      </c>
    </row>
    <row r="30" spans="1:11" s="16" customFormat="1" ht="48" customHeight="1" x14ac:dyDescent="0.2">
      <c r="A30" s="116">
        <v>2</v>
      </c>
      <c r="B30" s="128" t="s">
        <v>70</v>
      </c>
      <c r="C30" s="20" t="s">
        <v>15</v>
      </c>
      <c r="D30" s="21">
        <v>48</v>
      </c>
      <c r="E30" s="23" t="s">
        <v>16</v>
      </c>
      <c r="F30" s="24" t="s">
        <v>16</v>
      </c>
      <c r="G30" s="24" t="s">
        <v>16</v>
      </c>
      <c r="H30" s="22"/>
      <c r="I30" s="42"/>
      <c r="J30" s="49">
        <f>SUM((H30*I30)+H30)</f>
        <v>0</v>
      </c>
      <c r="K30" s="50">
        <f t="shared" ref="K30:K31" si="16">SUM(J30*D30)</f>
        <v>0</v>
      </c>
    </row>
    <row r="31" spans="1:11" s="16" customFormat="1" ht="45.75" customHeight="1" x14ac:dyDescent="0.2">
      <c r="A31" s="117">
        <v>3</v>
      </c>
      <c r="B31" s="129" t="s">
        <v>71</v>
      </c>
      <c r="C31" s="20" t="s">
        <v>15</v>
      </c>
      <c r="D31" s="21">
        <v>48</v>
      </c>
      <c r="E31" s="23" t="s">
        <v>16</v>
      </c>
      <c r="F31" s="24" t="s">
        <v>16</v>
      </c>
      <c r="G31" s="24" t="s">
        <v>16</v>
      </c>
      <c r="H31" s="22"/>
      <c r="I31" s="42"/>
      <c r="J31" s="49">
        <f t="shared" ref="J31:J32" si="17">SUM((H31*I31)+H31)</f>
        <v>0</v>
      </c>
      <c r="K31" s="50">
        <f t="shared" si="16"/>
        <v>0</v>
      </c>
    </row>
    <row r="32" spans="1:11" s="16" customFormat="1" ht="48" customHeight="1" thickBot="1" x14ac:dyDescent="0.25">
      <c r="A32" s="117">
        <v>4</v>
      </c>
      <c r="B32" s="129" t="s">
        <v>72</v>
      </c>
      <c r="C32" s="51" t="s">
        <v>55</v>
      </c>
      <c r="D32" s="52">
        <v>1</v>
      </c>
      <c r="E32" s="23" t="s">
        <v>16</v>
      </c>
      <c r="F32" s="24" t="s">
        <v>16</v>
      </c>
      <c r="G32" s="24" t="s">
        <v>16</v>
      </c>
      <c r="H32" s="22"/>
      <c r="I32" s="42"/>
      <c r="J32" s="49">
        <f t="shared" si="17"/>
        <v>0</v>
      </c>
      <c r="K32" s="50">
        <f>SUM(J32*D32)</f>
        <v>0</v>
      </c>
    </row>
    <row r="33" spans="1:11" s="34" customFormat="1" ht="30" customHeight="1" thickBot="1" x14ac:dyDescent="0.25">
      <c r="A33" s="133" t="s">
        <v>23</v>
      </c>
      <c r="B33" s="134"/>
      <c r="C33" s="134"/>
      <c r="D33" s="134"/>
      <c r="E33" s="134"/>
      <c r="F33" s="134"/>
      <c r="G33" s="134"/>
      <c r="H33" s="134"/>
      <c r="I33" s="134"/>
      <c r="J33" s="135"/>
      <c r="K33" s="33">
        <f>SUM(K29:K32)</f>
        <v>0</v>
      </c>
    </row>
    <row r="34" spans="1:11" ht="14.25" x14ac:dyDescent="0.2">
      <c r="B34" s="28"/>
      <c r="C34" s="25"/>
      <c r="D34" s="25"/>
      <c r="E34" s="25"/>
      <c r="F34" s="25"/>
      <c r="G34" s="27"/>
      <c r="H34" s="25"/>
      <c r="I34" s="25"/>
    </row>
    <row r="35" spans="1:11" ht="14.25" x14ac:dyDescent="0.2">
      <c r="B35" s="28"/>
      <c r="C35" s="25"/>
      <c r="D35" s="25"/>
      <c r="E35" s="25"/>
      <c r="F35" s="25"/>
      <c r="G35" s="27"/>
      <c r="H35" s="25"/>
      <c r="I35" s="25"/>
    </row>
    <row r="54" spans="1:11" ht="14.25" x14ac:dyDescent="0.2">
      <c r="A54" s="32" t="s">
        <v>62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14.25" x14ac:dyDescent="0.2">
      <c r="A55" s="32" t="s">
        <v>56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spans="1:11" ht="14.25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8" spans="1:11" ht="14.25" x14ac:dyDescent="0.2">
      <c r="B58" s="26" t="s">
        <v>12</v>
      </c>
      <c r="C58" s="25"/>
      <c r="D58" s="25"/>
      <c r="E58" s="25"/>
      <c r="F58" s="25"/>
      <c r="G58" s="27" t="s">
        <v>2</v>
      </c>
      <c r="H58" s="25"/>
      <c r="I58" s="25"/>
    </row>
    <row r="59" spans="1:11" ht="14.25" x14ac:dyDescent="0.2">
      <c r="B59" s="28"/>
      <c r="C59" s="25"/>
      <c r="D59" s="25"/>
      <c r="E59" s="25"/>
      <c r="F59" s="25"/>
      <c r="G59" s="27" t="s">
        <v>14</v>
      </c>
      <c r="H59" s="25"/>
      <c r="I59" s="25"/>
    </row>
    <row r="60" spans="1:11" ht="14.25" x14ac:dyDescent="0.2">
      <c r="B60" s="28"/>
      <c r="C60" s="25"/>
      <c r="D60" s="25"/>
      <c r="E60" s="25"/>
      <c r="F60" s="25"/>
      <c r="G60" s="27"/>
      <c r="H60" s="25"/>
      <c r="I60" s="25"/>
    </row>
    <row r="61" spans="1:11" ht="14.25" x14ac:dyDescent="0.2">
      <c r="B61" s="28"/>
      <c r="C61" s="25"/>
      <c r="D61" s="25"/>
      <c r="E61" s="25"/>
      <c r="F61" s="25"/>
      <c r="G61" s="27" t="s">
        <v>13</v>
      </c>
      <c r="H61" s="25"/>
      <c r="I61" s="25"/>
    </row>
  </sheetData>
  <sheetProtection selectLockedCells="1"/>
  <mergeCells count="12">
    <mergeCell ref="A1:K1"/>
    <mergeCell ref="A2:K2"/>
    <mergeCell ref="A7:D7"/>
    <mergeCell ref="E7:K7"/>
    <mergeCell ref="A15:J15"/>
    <mergeCell ref="A9:K9"/>
    <mergeCell ref="A28:K28"/>
    <mergeCell ref="A33:J33"/>
    <mergeCell ref="A22:K22"/>
    <mergeCell ref="A27:J27"/>
    <mergeCell ref="A16:K16"/>
    <mergeCell ref="A21:J21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300" verticalDpi="300" r:id="rId1"/>
  <headerFooter alignWithMargins="0">
    <oddHeader xml:space="preserve">&amp;ROBRAZEC 2A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tabSelected="1" topLeftCell="A4" zoomScale="85" zoomScaleNormal="85" workbookViewId="0">
      <selection activeCell="N20" sqref="N20"/>
    </sheetView>
  </sheetViews>
  <sheetFormatPr defaultRowHeight="12.75" x14ac:dyDescent="0.2"/>
  <cols>
    <col min="1" max="1" width="5" customWidth="1"/>
    <col min="2" max="2" width="55.42578125" customWidth="1"/>
    <col min="3" max="3" width="6.42578125" customWidth="1"/>
    <col min="5" max="5" width="36.5703125" customWidth="1"/>
    <col min="6" max="6" width="23.42578125" customWidth="1"/>
    <col min="7" max="7" width="15.140625" customWidth="1"/>
    <col min="8" max="8" width="16.28515625" customWidth="1"/>
    <col min="9" max="9" width="11.7109375" customWidth="1"/>
    <col min="10" max="10" width="13.28515625" customWidth="1"/>
    <col min="11" max="11" width="11.5703125" customWidth="1"/>
    <col min="12" max="12" width="11.140625" customWidth="1"/>
    <col min="13" max="13" width="9" customWidth="1"/>
    <col min="14" max="14" width="16.85546875" customWidth="1"/>
  </cols>
  <sheetData>
    <row r="1" spans="1:14" s="5" customFormat="1" ht="21.75" customHeight="1" x14ac:dyDescent="0.2">
      <c r="A1" s="144" t="s">
        <v>24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 s="5" customFormat="1" ht="24.75" customHeight="1" x14ac:dyDescent="0.2">
      <c r="A2" s="145" t="s">
        <v>63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s="5" customFormat="1" ht="1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 t="s">
        <v>61</v>
      </c>
    </row>
    <row r="4" spans="1:14" s="5" customFormat="1" ht="18.75" customHeight="1" x14ac:dyDescent="0.2">
      <c r="A4" s="146" t="s">
        <v>43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s="5" customFormat="1" ht="15" customHeight="1" thickBot="1" x14ac:dyDescent="0.25">
      <c r="A5" s="85"/>
      <c r="B5" s="71"/>
      <c r="C5" s="86"/>
      <c r="D5" s="87"/>
      <c r="E5" s="88" t="s">
        <v>25</v>
      </c>
      <c r="F5" s="88" t="s">
        <v>26</v>
      </c>
      <c r="G5" s="88" t="s">
        <v>27</v>
      </c>
      <c r="H5" s="88" t="s">
        <v>28</v>
      </c>
      <c r="I5" s="88" t="s">
        <v>29</v>
      </c>
      <c r="J5" s="88"/>
      <c r="K5" s="88" t="s">
        <v>30</v>
      </c>
      <c r="L5" s="88"/>
      <c r="M5" s="88" t="s">
        <v>31</v>
      </c>
      <c r="N5" s="89" t="s">
        <v>32</v>
      </c>
    </row>
    <row r="6" spans="1:14" s="57" customFormat="1" ht="53.25" customHeight="1" thickBot="1" x14ac:dyDescent="0.25">
      <c r="A6" s="108" t="s">
        <v>1</v>
      </c>
      <c r="B6" s="109" t="s">
        <v>33</v>
      </c>
      <c r="C6" s="110" t="s">
        <v>0</v>
      </c>
      <c r="D6" s="53" t="s">
        <v>73</v>
      </c>
      <c r="E6" s="54" t="s">
        <v>34</v>
      </c>
      <c r="F6" s="54" t="s">
        <v>6</v>
      </c>
      <c r="G6" s="54" t="s">
        <v>35</v>
      </c>
      <c r="H6" s="54" t="s">
        <v>36</v>
      </c>
      <c r="I6" s="55" t="s">
        <v>19</v>
      </c>
      <c r="J6" s="55" t="s">
        <v>20</v>
      </c>
      <c r="K6" s="56" t="s">
        <v>37</v>
      </c>
      <c r="L6" s="56" t="s">
        <v>38</v>
      </c>
      <c r="M6" s="56" t="s">
        <v>8</v>
      </c>
      <c r="N6" s="97" t="s">
        <v>39</v>
      </c>
    </row>
    <row r="7" spans="1:14" s="34" customFormat="1" ht="24" customHeight="1" thickBot="1" x14ac:dyDescent="0.25">
      <c r="A7" s="130" t="s">
        <v>66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</row>
    <row r="8" spans="1:14" s="57" customFormat="1" ht="42" customHeight="1" x14ac:dyDescent="0.2">
      <c r="A8" s="118">
        <v>1</v>
      </c>
      <c r="B8" s="119"/>
      <c r="C8" s="120"/>
      <c r="D8" s="121"/>
      <c r="E8" s="122"/>
      <c r="F8" s="123"/>
      <c r="G8" s="123"/>
      <c r="H8" s="124"/>
      <c r="I8" s="125"/>
      <c r="J8" s="126">
        <f>SUM((I8*0.22)+I8)</f>
        <v>0</v>
      </c>
      <c r="K8" s="126">
        <f>SUM(I8*H8)</f>
        <v>0</v>
      </c>
      <c r="L8" s="126">
        <f>SUM((K8*M8)+K8)</f>
        <v>0</v>
      </c>
      <c r="M8" s="127"/>
      <c r="N8" s="62">
        <f t="shared" ref="N8:N19" si="0">SUM(((I8*M8)+I8)*D8)</f>
        <v>0</v>
      </c>
    </row>
    <row r="9" spans="1:14" s="57" customFormat="1" ht="42" customHeight="1" x14ac:dyDescent="0.2">
      <c r="A9" s="98">
        <v>2</v>
      </c>
      <c r="B9" s="103"/>
      <c r="C9" s="114"/>
      <c r="D9" s="99"/>
      <c r="E9" s="63"/>
      <c r="F9" s="64"/>
      <c r="G9" s="64"/>
      <c r="H9" s="64"/>
      <c r="I9" s="59"/>
      <c r="J9" s="60">
        <f t="shared" ref="J9:J17" si="1">SUM((I9*0.22)+I9)</f>
        <v>0</v>
      </c>
      <c r="K9" s="60">
        <f t="shared" ref="K9:K17" si="2">SUM(I9*H9)</f>
        <v>0</v>
      </c>
      <c r="L9" s="60">
        <f t="shared" ref="L9:L17" si="3">SUM((K9*M9)+K9)</f>
        <v>0</v>
      </c>
      <c r="M9" s="61"/>
      <c r="N9" s="62">
        <f t="shared" si="0"/>
        <v>0</v>
      </c>
    </row>
    <row r="10" spans="1:14" s="57" customFormat="1" ht="42" customHeight="1" x14ac:dyDescent="0.2">
      <c r="A10" s="98">
        <v>3</v>
      </c>
      <c r="B10" s="113"/>
      <c r="C10" s="115"/>
      <c r="D10" s="100"/>
      <c r="E10" s="63"/>
      <c r="F10" s="64"/>
      <c r="G10" s="64"/>
      <c r="H10" s="64"/>
      <c r="I10" s="59"/>
      <c r="J10" s="60">
        <f t="shared" si="1"/>
        <v>0</v>
      </c>
      <c r="K10" s="60">
        <f t="shared" si="2"/>
        <v>0</v>
      </c>
      <c r="L10" s="60">
        <f t="shared" si="3"/>
        <v>0</v>
      </c>
      <c r="M10" s="61"/>
      <c r="N10" s="62">
        <f t="shared" si="0"/>
        <v>0</v>
      </c>
    </row>
    <row r="11" spans="1:14" s="57" customFormat="1" ht="43.5" customHeight="1" x14ac:dyDescent="0.2">
      <c r="A11" s="98">
        <v>4</v>
      </c>
      <c r="B11" s="112" t="s">
        <v>44</v>
      </c>
      <c r="C11" s="102"/>
      <c r="D11" s="100"/>
      <c r="E11" s="63"/>
      <c r="F11" s="64"/>
      <c r="G11" s="64"/>
      <c r="H11" s="64"/>
      <c r="I11" s="59"/>
      <c r="J11" s="60">
        <f t="shared" si="1"/>
        <v>0</v>
      </c>
      <c r="K11" s="60">
        <f t="shared" si="2"/>
        <v>0</v>
      </c>
      <c r="L11" s="60">
        <f t="shared" si="3"/>
        <v>0</v>
      </c>
      <c r="M11" s="61"/>
      <c r="N11" s="62">
        <f t="shared" si="0"/>
        <v>0</v>
      </c>
    </row>
    <row r="12" spans="1:14" s="57" customFormat="1" ht="42" customHeight="1" x14ac:dyDescent="0.2">
      <c r="A12" s="98">
        <v>5</v>
      </c>
      <c r="B12" s="103"/>
      <c r="C12" s="102"/>
      <c r="D12" s="100"/>
      <c r="E12" s="63"/>
      <c r="F12" s="64"/>
      <c r="G12" s="64"/>
      <c r="H12" s="64"/>
      <c r="I12" s="59"/>
      <c r="J12" s="60">
        <f t="shared" si="1"/>
        <v>0</v>
      </c>
      <c r="K12" s="60">
        <f t="shared" si="2"/>
        <v>0</v>
      </c>
      <c r="L12" s="60">
        <f t="shared" si="3"/>
        <v>0</v>
      </c>
      <c r="M12" s="61"/>
      <c r="N12" s="62">
        <f t="shared" si="0"/>
        <v>0</v>
      </c>
    </row>
    <row r="13" spans="1:14" s="57" customFormat="1" ht="42" customHeight="1" x14ac:dyDescent="0.2">
      <c r="A13" s="58">
        <v>6</v>
      </c>
      <c r="B13" s="103"/>
      <c r="C13" s="101"/>
      <c r="D13" s="66"/>
      <c r="E13" s="63"/>
      <c r="F13" s="64"/>
      <c r="G13" s="64"/>
      <c r="H13" s="104"/>
      <c r="I13" s="59"/>
      <c r="J13" s="60">
        <f t="shared" si="1"/>
        <v>0</v>
      </c>
      <c r="K13" s="60">
        <f t="shared" si="2"/>
        <v>0</v>
      </c>
      <c r="L13" s="60">
        <f t="shared" si="3"/>
        <v>0</v>
      </c>
      <c r="M13" s="61"/>
      <c r="N13" s="62">
        <f t="shared" si="0"/>
        <v>0</v>
      </c>
    </row>
    <row r="14" spans="1:14" s="57" customFormat="1" ht="42" customHeight="1" x14ac:dyDescent="0.2">
      <c r="A14" s="58">
        <v>7</v>
      </c>
      <c r="B14" s="105"/>
      <c r="C14" s="65"/>
      <c r="D14" s="66"/>
      <c r="E14" s="63"/>
      <c r="F14" s="64"/>
      <c r="G14" s="64"/>
      <c r="H14" s="64"/>
      <c r="I14" s="59"/>
      <c r="J14" s="60">
        <f t="shared" si="1"/>
        <v>0</v>
      </c>
      <c r="K14" s="60">
        <f t="shared" si="2"/>
        <v>0</v>
      </c>
      <c r="L14" s="60">
        <f t="shared" si="3"/>
        <v>0</v>
      </c>
      <c r="M14" s="61"/>
      <c r="N14" s="62">
        <f t="shared" si="0"/>
        <v>0</v>
      </c>
    </row>
    <row r="15" spans="1:14" s="57" customFormat="1" ht="42" customHeight="1" x14ac:dyDescent="0.2">
      <c r="A15" s="58">
        <v>8</v>
      </c>
      <c r="B15" s="105"/>
      <c r="C15" s="65"/>
      <c r="D15" s="66"/>
      <c r="E15" s="63"/>
      <c r="F15" s="64"/>
      <c r="G15" s="64"/>
      <c r="H15" s="104"/>
      <c r="I15" s="59"/>
      <c r="J15" s="60">
        <f t="shared" si="1"/>
        <v>0</v>
      </c>
      <c r="K15" s="60">
        <f t="shared" si="2"/>
        <v>0</v>
      </c>
      <c r="L15" s="60">
        <f t="shared" si="3"/>
        <v>0</v>
      </c>
      <c r="M15" s="61"/>
      <c r="N15" s="62">
        <f t="shared" si="0"/>
        <v>0</v>
      </c>
    </row>
    <row r="16" spans="1:14" s="57" customFormat="1" ht="42" customHeight="1" x14ac:dyDescent="0.2">
      <c r="A16" s="58">
        <v>9</v>
      </c>
      <c r="B16" s="106"/>
      <c r="C16" s="65"/>
      <c r="D16" s="66"/>
      <c r="E16" s="63"/>
      <c r="F16" s="64"/>
      <c r="G16" s="64"/>
      <c r="H16" s="64"/>
      <c r="I16" s="59"/>
      <c r="J16" s="60">
        <f t="shared" si="1"/>
        <v>0</v>
      </c>
      <c r="K16" s="60">
        <f t="shared" si="2"/>
        <v>0</v>
      </c>
      <c r="L16" s="60">
        <f t="shared" si="3"/>
        <v>0</v>
      </c>
      <c r="M16" s="61"/>
      <c r="N16" s="62">
        <f t="shared" si="0"/>
        <v>0</v>
      </c>
    </row>
    <row r="17" spans="1:14" s="57" customFormat="1" ht="42" customHeight="1" x14ac:dyDescent="0.2">
      <c r="A17" s="58">
        <v>10</v>
      </c>
      <c r="B17" s="107"/>
      <c r="C17" s="96"/>
      <c r="D17" s="66"/>
      <c r="E17" s="63"/>
      <c r="F17" s="64"/>
      <c r="G17" s="64"/>
      <c r="H17" s="64"/>
      <c r="I17" s="59"/>
      <c r="J17" s="60">
        <f t="shared" si="1"/>
        <v>0</v>
      </c>
      <c r="K17" s="60">
        <f t="shared" si="2"/>
        <v>0</v>
      </c>
      <c r="L17" s="60">
        <f t="shared" si="3"/>
        <v>0</v>
      </c>
      <c r="M17" s="61"/>
      <c r="N17" s="62">
        <f t="shared" si="0"/>
        <v>0</v>
      </c>
    </row>
    <row r="18" spans="1:14" s="57" customFormat="1" ht="42" customHeight="1" x14ac:dyDescent="0.2">
      <c r="A18" s="58">
        <v>11</v>
      </c>
      <c r="B18" s="107"/>
      <c r="C18" s="96"/>
      <c r="D18" s="66"/>
      <c r="E18" s="63"/>
      <c r="F18" s="64"/>
      <c r="G18" s="64"/>
      <c r="H18" s="64"/>
      <c r="I18" s="59"/>
      <c r="J18" s="60">
        <f t="shared" ref="J18:J19" si="4">SUM((I18*0.22)+I18)</f>
        <v>0</v>
      </c>
      <c r="K18" s="60">
        <f t="shared" ref="K18:K19" si="5">SUM(I18*H18)</f>
        <v>0</v>
      </c>
      <c r="L18" s="60">
        <f t="shared" ref="L18:L19" si="6">SUM((K18*M18)+K18)</f>
        <v>0</v>
      </c>
      <c r="M18" s="61"/>
      <c r="N18" s="62">
        <f t="shared" si="0"/>
        <v>0</v>
      </c>
    </row>
    <row r="19" spans="1:14" s="57" customFormat="1" ht="42" customHeight="1" thickBot="1" x14ac:dyDescent="0.25">
      <c r="A19" s="58">
        <v>12</v>
      </c>
      <c r="B19" s="107"/>
      <c r="C19" s="96"/>
      <c r="D19" s="66"/>
      <c r="E19" s="63"/>
      <c r="F19" s="64"/>
      <c r="G19" s="64"/>
      <c r="H19" s="64"/>
      <c r="I19" s="59"/>
      <c r="J19" s="60">
        <f t="shared" si="4"/>
        <v>0</v>
      </c>
      <c r="K19" s="60">
        <f t="shared" si="5"/>
        <v>0</v>
      </c>
      <c r="L19" s="60">
        <f t="shared" si="6"/>
        <v>0</v>
      </c>
      <c r="M19" s="61"/>
      <c r="N19" s="62">
        <f t="shared" si="0"/>
        <v>0</v>
      </c>
    </row>
    <row r="20" spans="1:14" s="57" customFormat="1" ht="25.5" customHeight="1" thickBot="1" x14ac:dyDescent="0.25">
      <c r="A20" s="147" t="s">
        <v>60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9"/>
      <c r="N20" s="90">
        <f>SUM(N8:N19)</f>
        <v>0</v>
      </c>
    </row>
    <row r="21" spans="1:14" s="57" customFormat="1" ht="53.25" customHeight="1" x14ac:dyDescent="0.2">
      <c r="A21" s="67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2"/>
    </row>
    <row r="22" spans="1:14" s="34" customFormat="1" ht="24" customHeight="1" x14ac:dyDescent="0.2">
      <c r="A22" s="93"/>
      <c r="B22" s="93"/>
      <c r="C22" s="93"/>
      <c r="D22" s="93"/>
      <c r="E22" s="93"/>
      <c r="F22" s="57"/>
      <c r="G22" s="93"/>
      <c r="H22" s="68" t="s">
        <v>2</v>
      </c>
      <c r="I22" s="93"/>
      <c r="J22" s="93"/>
      <c r="K22" s="93"/>
      <c r="L22" s="93"/>
      <c r="M22" s="93"/>
      <c r="N22" s="93"/>
    </row>
    <row r="23" spans="1:14" s="57" customFormat="1" ht="42" customHeight="1" x14ac:dyDescent="0.2">
      <c r="A23" s="94"/>
      <c r="B23" s="69" t="s">
        <v>40</v>
      </c>
      <c r="C23" s="95"/>
      <c r="D23" s="70"/>
      <c r="G23" s="72"/>
      <c r="H23" s="71" t="s">
        <v>41</v>
      </c>
      <c r="I23" s="72"/>
      <c r="J23" s="72"/>
      <c r="K23" s="72"/>
      <c r="L23" s="72"/>
      <c r="M23" s="73"/>
    </row>
    <row r="24" spans="1:14" s="57" customFormat="1" ht="42" customHeight="1" x14ac:dyDescent="0.2">
      <c r="A24" s="74"/>
      <c r="B24" s="75"/>
      <c r="C24" s="76"/>
      <c r="D24" s="77"/>
      <c r="E24" s="78"/>
      <c r="F24" s="78"/>
      <c r="G24" s="77"/>
      <c r="H24" s="79"/>
      <c r="I24" s="77"/>
      <c r="J24" s="77"/>
      <c r="K24" s="77"/>
      <c r="L24" s="77"/>
      <c r="M24" s="77"/>
      <c r="N24" s="78"/>
    </row>
    <row r="25" spans="1:14" s="57" customFormat="1" ht="42" customHeight="1" x14ac:dyDescent="0.2">
      <c r="A25" s="71"/>
      <c r="B25" s="80"/>
      <c r="C25" s="81"/>
      <c r="D25" s="71"/>
      <c r="E25" s="71"/>
      <c r="F25" s="71"/>
      <c r="G25" s="71"/>
      <c r="H25" s="82" t="s">
        <v>42</v>
      </c>
      <c r="I25" s="71"/>
      <c r="J25" s="71"/>
      <c r="K25" s="71"/>
      <c r="L25" s="71"/>
      <c r="M25" s="71"/>
      <c r="N25" s="71"/>
    </row>
    <row r="26" spans="1:14" s="57" customFormat="1" ht="57" customHeight="1" x14ac:dyDescent="0.2">
      <c r="A26" s="80"/>
      <c r="B26" s="83"/>
      <c r="C26" s="8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s="57" customFormat="1" ht="42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s="57" customFormat="1" ht="42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s="57" customFormat="1" ht="42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s="57" customFormat="1" ht="42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s="57" customFormat="1" ht="42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s="57" customFormat="1" ht="42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s="57" customFormat="1" ht="42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s="57" customFormat="1" ht="42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s="57" customFormat="1" ht="25.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s="57" customFormat="1" ht="25.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s="57" customFormat="1" ht="9.7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s="57" customFormat="1" ht="12.7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s="57" customFormat="1" ht="17.2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s="78" customFormat="1" ht="12.7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s="71" customForma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s="71" customFormat="1" ht="15.75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</sheetData>
  <mergeCells count="5">
    <mergeCell ref="A1:N1"/>
    <mergeCell ref="A2:N2"/>
    <mergeCell ref="A4:N4"/>
    <mergeCell ref="A20:M20"/>
    <mergeCell ref="A7:N7"/>
  </mergeCells>
  <printOptions horizontalCentered="1"/>
  <pageMargins left="0.19685039370078741" right="0.19685039370078741" top="0.47244094488188981" bottom="0.47244094488188981" header="0.31496062992125984" footer="0.31496062992125984"/>
  <pageSetup paperSize="9" scale="60" orientation="landscape" horizontalDpi="300" verticalDpi="300" r:id="rId1"/>
  <headerFooter>
    <oddHeader>&amp;ROBRAZEC ŠT. 2B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I. PONUDBENI PREDRAČUN</vt:lpstr>
      <vt:lpstr>II. POTROŠNI MAT.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Čeligoj Kristina</cp:lastModifiedBy>
  <cp:lastPrinted>2024-10-10T10:57:27Z</cp:lastPrinted>
  <dcterms:created xsi:type="dcterms:W3CDTF">2007-08-13T08:25:43Z</dcterms:created>
  <dcterms:modified xsi:type="dcterms:W3CDTF">2024-12-19T12:35:05Z</dcterms:modified>
</cp:coreProperties>
</file>